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на 2018 год\Бюджет проект 2018 г\Бюджет 2018г. Вознесенье\"/>
    </mc:Choice>
  </mc:AlternateContent>
  <bookViews>
    <workbookView xWindow="0" yWindow="0" windowWidth="28800" windowHeight="11835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ДЧБ!#REF!</definedName>
    <definedName name="SIGN" localSheetId="0">ДЧБ!#REF!</definedName>
  </definedNames>
  <calcPr calcId="152511"/>
</workbook>
</file>

<file path=xl/calcChain.xml><?xml version="1.0" encoding="utf-8"?>
<calcChain xmlns="http://schemas.openxmlformats.org/spreadsheetml/2006/main">
  <c r="I38" i="1" l="1"/>
  <c r="H38" i="1"/>
</calcChain>
</file>

<file path=xl/sharedStrings.xml><?xml version="1.0" encoding="utf-8"?>
<sst xmlns="http://schemas.openxmlformats.org/spreadsheetml/2006/main" count="117" uniqueCount="74">
  <si>
    <t>Единица измерения руб.</t>
  </si>
  <si>
    <t>КВД</t>
  </si>
  <si>
    <t>Наименование КВД</t>
  </si>
  <si>
    <t>Остаток зачислений 2017 год</t>
  </si>
  <si>
    <t>Бюджетные назначения 2017 год</t>
  </si>
  <si>
    <t>Федеральная налоговая служба</t>
  </si>
  <si>
    <t>182</t>
  </si>
  <si>
    <t>1.01.02020.01.1000.110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</si>
  <si>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</si>
  <si>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Федеральное казначейство</t>
  </si>
  <si>
    <t>100</t>
  </si>
  <si>
    <t>1.03.02230.01.0000.110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</si>
  <si>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</si>
  <si>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1.03.02240.01.0000.110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</si>
  <si>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</si>
  <si>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1.03.02250.01.0000.110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</si>
  <si>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</si>
  <si>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1.03.02260.01.0000.110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</si>
  <si>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</si>
  <si>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1.06.01030.13.0000.110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</si>
  <si>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</si>
  <si>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1.06.06033.13.0000.110</t>
  </si>
  <si>
    <t>Земельный налог с организаций, обладающих земельным участком, расположенным в границах городских поселений</t>
  </si>
  <si>
    <t>1.06.06043.13.0000.110</t>
  </si>
  <si>
    <t>Земельный налог с физических лиц, обладающих земельным участком, расположенным в границах городских поселений</t>
  </si>
  <si>
    <t>900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</si>
  <si>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</si>
  <si>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Администрация муниципального образования "Подпорожский муниципальный район Ленинградской области"</t>
  </si>
  <si>
    <t>960</t>
  </si>
  <si>
    <t>1.11.05035.13.0000.120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</si>
  <si>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</si>
  <si>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1.11.09045.13.0040.120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</si>
  <si>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казенных)(плата за найм)</t>
  </si>
  <si>
    <t>1.14.06013.13.0960.430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</si>
  <si>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</si>
  <si>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поселений</t>
  </si>
  <si>
    <t>1.17.05050.13.0000.180</t>
  </si>
  <si>
    <t>Прочие неналоговые доходы бюджетов городских поселений</t>
  </si>
  <si>
    <t>ИТОГО</t>
  </si>
  <si>
    <t>№ п/п</t>
  </si>
  <si>
    <t>Оценка исполнения за 2017 год</t>
  </si>
  <si>
    <t>Наименование главного администратора</t>
  </si>
  <si>
    <t>Главный администратор</t>
  </si>
  <si>
    <t>2.02.15001.13.0000.151</t>
  </si>
  <si>
    <t>Дотации бюджетам городских поселений на выравнивание бюджетной обеспеченности</t>
  </si>
  <si>
    <t>2.02.15001.13.0001.151</t>
  </si>
  <si>
    <t>2.02.20216.13.0000.151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</si>
  <si>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</si>
  <si>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2.02.29999.13.0000.151</t>
  </si>
  <si>
    <t>Прочие субсидии бюджетам городских поселений</t>
  </si>
  <si>
    <t>2.02.30024.13.0000.151</t>
  </si>
  <si>
    <t>Субвенции бюджетам городских поселений на выполнение передаваемых полномочий субъектов Российской Федерации</t>
  </si>
  <si>
    <t>2.02.45160.13.0000.151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</si>
  <si>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</si>
  <si>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2.02.49999.13.0000.151</t>
  </si>
  <si>
    <t>Прочие межбюджетные трансферты, передаваемые бюджетам городских поселений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</si>
  <si>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</si>
  <si>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1.01.02010.01.0000.110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</si>
  <si>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</si>
  <si>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1.01.02030.01.0000.110</t>
  </si>
  <si>
    <t>Реестр источников доходов бюджета муниципального образования "Вознесенское городское поселение  Подпорожского муниципального района Ленинградской области"</t>
  </si>
  <si>
    <t>Администрация муниципального образования"Вознесенское городское поселение Подпорожский муниципальный район Ленинградской области"</t>
  </si>
  <si>
    <t>Администрация муниципального образования "Вознесенское городское поселение Подпорожский муниципальный район Ленинградской области"</t>
  </si>
  <si>
    <t>Администрация муниципального образования " Вознесенское городское поселение Подпорожский муниципальный район Ленинградской области"</t>
  </si>
  <si>
    <t>1.11.05013.13.0930.120</t>
  </si>
  <si>
    <t>1 16 90050 13 0000 140</t>
  </si>
  <si>
    <t>2 02 35118 13 0000 151</t>
  </si>
  <si>
    <t>На осуществление отдельных государственных полномочий Ленинградской области по  первичному воинскому учету на территориях, где отсутствуют военные комиссариаты</t>
  </si>
  <si>
    <t>930</t>
  </si>
  <si>
    <t>1.08.04020.01.0000110</t>
  </si>
  <si>
    <t>Государственная пошлина за совершение нотариальных действий должностными лицами органов местного самоуправления,уполномоченными в соответствии с законодательными актами Российской Федерации на совершение нотариальных действий</t>
  </si>
  <si>
    <t>2.02.15002.13.0000.151</t>
  </si>
  <si>
    <t>1.14.02053.13.0000410</t>
  </si>
  <si>
    <t>Доходы от реализации иного имущества,находящегося в собственности городских поселений (за исключением имущетва муниципальных бюджетных и автонмных учреждений, а также имущества муниципальных унитарных предприятий,в том числе казенных), в части реализации основных средств по указанному имуществу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</si>
</sst>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0"/>
      <name val="Arial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10"/>
      <name val="Arial Cyr"/>
    </font>
    <font>
      <b/>
      <sz val="10"/>
      <name val="Times New Roman"/>
      <family val="1"/>
      <charset val="204"/>
    </font>
    <font>
      <sz val="8.5"/>
      <name val="MS Sans Serif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center"/>
    </xf>
    <xf numFmtId="4" fontId="1" fillId="0" borderId="0" xfId="0" applyNumberFormat="1" applyFont="1" applyBorder="1" applyAlignment="1" applyProtection="1">
      <alignment vertical="center"/>
    </xf>
    <xf numFmtId="4" fontId="4" fillId="0" borderId="0" xfId="0" applyNumberFormat="1" applyFont="1" applyBorder="1" applyAlignment="1" applyProtection="1">
      <alignment horizontal="center" vertical="center"/>
    </xf>
    <xf numFmtId="4" fontId="2" fillId="0" borderId="0" xfId="0" applyNumberFormat="1" applyFont="1" applyAlignment="1">
      <alignment vertical="center"/>
    </xf>
    <xf numFmtId="4" fontId="1" fillId="0" borderId="0" xfId="0" applyNumberFormat="1" applyFont="1" applyBorder="1" applyAlignment="1" applyProtection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9" fontId="8" fillId="0" borderId="3" xfId="0" applyNumberFormat="1" applyFont="1" applyBorder="1" applyAlignment="1" applyProtection="1">
      <alignment horizontal="center" vertical="center" wrapText="1"/>
    </xf>
    <xf numFmtId="4" fontId="8" fillId="0" borderId="2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8" fillId="0" borderId="6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 applyProtection="1">
      <alignment horizontal="center" vertical="center" wrapText="1"/>
    </xf>
    <xf numFmtId="49" fontId="8" fillId="0" borderId="7" xfId="0" applyNumberFormat="1" applyFont="1" applyBorder="1" applyAlignment="1" applyProtection="1">
      <alignment horizontal="center" vertical="center" wrapText="1"/>
    </xf>
    <xf numFmtId="4" fontId="8" fillId="0" borderId="3" xfId="0" applyNumberFormat="1" applyFont="1" applyBorder="1" applyAlignment="1" applyProtection="1">
      <alignment horizontal="center" vertical="center" wrapText="1"/>
    </xf>
    <xf numFmtId="4" fontId="8" fillId="0" borderId="5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" fontId="5" fillId="0" borderId="1" xfId="0" applyNumberFormat="1" applyFont="1" applyBorder="1" applyAlignment="1" applyProtection="1">
      <alignment horizontal="right" vertical="center"/>
    </xf>
    <xf numFmtId="0" fontId="11" fillId="0" borderId="8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shrinkToFit="1"/>
    </xf>
    <xf numFmtId="0" fontId="1" fillId="0" borderId="0" xfId="0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wrapText="1"/>
    </xf>
    <xf numFmtId="49" fontId="9" fillId="0" borderId="0" xfId="0" applyNumberFormat="1" applyFont="1" applyBorder="1" applyAlignment="1" applyProtection="1">
      <alignment horizontal="center" wrapText="1"/>
    </xf>
    <xf numFmtId="0" fontId="10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I39"/>
  <sheetViews>
    <sheetView showGridLines="0" tabSelected="1" zoomScale="86" zoomScaleNormal="86" workbookViewId="0">
      <selection activeCell="L25" sqref="L25"/>
    </sheetView>
  </sheetViews>
  <sheetFormatPr defaultRowHeight="12.75" customHeight="1" x14ac:dyDescent="0.2"/>
  <cols>
    <col min="1" max="1" width="6" style="28" customWidth="1"/>
    <col min="2" max="2" width="28.28515625" style="2" customWidth="1"/>
    <col min="3" max="3" width="8.85546875" style="2" customWidth="1"/>
    <col min="4" max="4" width="26.7109375" style="2" customWidth="1"/>
    <col min="5" max="5" width="59" style="2" customWidth="1"/>
    <col min="6" max="6" width="15.42578125" style="2" hidden="1" customWidth="1"/>
    <col min="7" max="7" width="17.140625" style="2" hidden="1" customWidth="1"/>
    <col min="8" max="8" width="16" style="8" customWidth="1"/>
    <col min="9" max="9" width="15.7109375" style="10" customWidth="1"/>
    <col min="10" max="16384" width="9.140625" style="2"/>
  </cols>
  <sheetData>
    <row r="1" spans="1:9" ht="2.25" customHeight="1" x14ac:dyDescent="0.2">
      <c r="B1" s="32"/>
      <c r="C1" s="32"/>
      <c r="D1" s="32"/>
      <c r="E1" s="32"/>
      <c r="F1" s="32"/>
      <c r="G1" s="32"/>
      <c r="H1" s="6"/>
      <c r="I1" s="9"/>
    </row>
    <row r="2" spans="1:9" ht="15" x14ac:dyDescent="0.2">
      <c r="B2" s="3"/>
      <c r="C2" s="1"/>
      <c r="D2" s="1"/>
      <c r="E2" s="1"/>
      <c r="F2" s="1"/>
      <c r="G2" s="1"/>
      <c r="H2" s="6"/>
      <c r="I2" s="9"/>
    </row>
    <row r="3" spans="1:9" ht="15" x14ac:dyDescent="0.2">
      <c r="B3" s="4"/>
      <c r="C3" s="5"/>
      <c r="D3" s="5"/>
      <c r="E3" s="5"/>
      <c r="F3" s="5"/>
      <c r="G3" s="5"/>
      <c r="H3" s="7"/>
      <c r="I3" s="7"/>
    </row>
    <row r="4" spans="1:9" ht="15" x14ac:dyDescent="0.2">
      <c r="B4" s="34" t="s">
        <v>60</v>
      </c>
      <c r="C4" s="35"/>
      <c r="D4" s="35"/>
      <c r="E4" s="35"/>
      <c r="F4" s="35"/>
      <c r="G4" s="35"/>
      <c r="H4" s="35"/>
      <c r="I4" s="35"/>
    </row>
    <row r="5" spans="1:9" ht="15" x14ac:dyDescent="0.2">
      <c r="B5" s="35"/>
      <c r="C5" s="35"/>
      <c r="D5" s="35"/>
      <c r="E5" s="35"/>
      <c r="F5" s="35"/>
      <c r="G5" s="35"/>
      <c r="H5" s="35"/>
      <c r="I5" s="35"/>
    </row>
    <row r="6" spans="1:9" ht="15" x14ac:dyDescent="0.2">
      <c r="B6" s="35"/>
      <c r="C6" s="35"/>
      <c r="D6" s="35"/>
      <c r="E6" s="35"/>
      <c r="F6" s="35"/>
      <c r="G6" s="35"/>
      <c r="H6" s="35"/>
      <c r="I6" s="35"/>
    </row>
    <row r="7" spans="1:9" ht="2.25" customHeight="1" x14ac:dyDescent="0.2">
      <c r="B7" s="33"/>
      <c r="C7" s="33"/>
      <c r="D7" s="33"/>
      <c r="E7" s="33"/>
      <c r="F7" s="33"/>
      <c r="G7" s="33"/>
    </row>
    <row r="8" spans="1:9" ht="15" x14ac:dyDescent="0.2">
      <c r="B8" s="33"/>
      <c r="C8" s="33"/>
      <c r="D8" s="33"/>
      <c r="E8" s="33"/>
      <c r="F8" s="33"/>
      <c r="G8" s="33"/>
    </row>
    <row r="9" spans="1:9" ht="15" x14ac:dyDescent="0.2">
      <c r="B9" s="1"/>
      <c r="C9" s="1"/>
      <c r="D9" s="1"/>
      <c r="E9" s="1"/>
      <c r="F9" s="1"/>
      <c r="G9" s="1"/>
      <c r="H9" s="6"/>
      <c r="I9" s="29" t="s">
        <v>0</v>
      </c>
    </row>
    <row r="10" spans="1:9" ht="90" customHeight="1" x14ac:dyDescent="0.2">
      <c r="A10" s="14" t="s">
        <v>39</v>
      </c>
      <c r="B10" s="15" t="s">
        <v>41</v>
      </c>
      <c r="C10" s="16" t="s">
        <v>42</v>
      </c>
      <c r="D10" s="16" t="s">
        <v>1</v>
      </c>
      <c r="E10" s="16" t="s">
        <v>2</v>
      </c>
      <c r="F10" s="16" t="s">
        <v>3</v>
      </c>
      <c r="G10" s="17" t="s">
        <v>4</v>
      </c>
      <c r="H10" s="18" t="s">
        <v>40</v>
      </c>
      <c r="I10" s="19">
        <v>2018</v>
      </c>
    </row>
    <row r="11" spans="1:9" ht="133.5" customHeight="1" x14ac:dyDescent="0.2">
      <c r="A11" s="25">
        <v>1</v>
      </c>
      <c r="B11" s="21" t="s">
        <v>5</v>
      </c>
      <c r="C11" s="11" t="s">
        <v>6</v>
      </c>
      <c r="D11" s="11" t="s">
        <v>57</v>
      </c>
      <c r="E11" s="20" t="s">
        <v>56</v>
      </c>
      <c r="F11" s="22">
        <v>25502306.27</v>
      </c>
      <c r="G11" s="23">
        <v>33470300</v>
      </c>
      <c r="H11" s="12">
        <v>3484600</v>
      </c>
      <c r="I11" s="12">
        <v>2155150.7200000002</v>
      </c>
    </row>
    <row r="12" spans="1:9" ht="1.5" customHeight="1" x14ac:dyDescent="0.2">
      <c r="A12" s="25"/>
      <c r="B12" s="21" t="s">
        <v>5</v>
      </c>
      <c r="C12" s="11" t="s">
        <v>6</v>
      </c>
      <c r="D12" s="11" t="s">
        <v>7</v>
      </c>
      <c r="E12" s="20" t="s">
        <v>8</v>
      </c>
      <c r="F12" s="22">
        <v>0</v>
      </c>
      <c r="G12" s="23">
        <v>0</v>
      </c>
      <c r="H12" s="12"/>
      <c r="I12" s="12"/>
    </row>
    <row r="13" spans="1:9" ht="111.75" customHeight="1" x14ac:dyDescent="0.2">
      <c r="A13" s="25">
        <v>3</v>
      </c>
      <c r="B13" s="21" t="s">
        <v>5</v>
      </c>
      <c r="C13" s="11" t="s">
        <v>6</v>
      </c>
      <c r="D13" s="11" t="s">
        <v>59</v>
      </c>
      <c r="E13" s="11" t="s">
        <v>58</v>
      </c>
      <c r="F13" s="22">
        <v>2118907.86</v>
      </c>
      <c r="G13" s="23">
        <v>0</v>
      </c>
      <c r="H13" s="12">
        <v>60000</v>
      </c>
      <c r="I13" s="12">
        <v>32949.279999999999</v>
      </c>
    </row>
    <row r="14" spans="1:9" ht="92.25" customHeight="1" x14ac:dyDescent="0.2">
      <c r="A14" s="25">
        <v>4</v>
      </c>
      <c r="B14" s="21" t="s">
        <v>9</v>
      </c>
      <c r="C14" s="11" t="s">
        <v>10</v>
      </c>
      <c r="D14" s="11" t="s">
        <v>11</v>
      </c>
      <c r="E14" s="11" t="s">
        <v>12</v>
      </c>
      <c r="F14" s="22">
        <v>1403608.18</v>
      </c>
      <c r="G14" s="23">
        <v>1600000</v>
      </c>
      <c r="H14" s="12">
        <v>820000</v>
      </c>
      <c r="I14" s="12">
        <v>675960.24</v>
      </c>
    </row>
    <row r="15" spans="1:9" ht="111.75" customHeight="1" x14ac:dyDescent="0.2">
      <c r="A15" s="25">
        <v>5</v>
      </c>
      <c r="B15" s="21" t="s">
        <v>9</v>
      </c>
      <c r="C15" s="11" t="s">
        <v>10</v>
      </c>
      <c r="D15" s="11" t="s">
        <v>13</v>
      </c>
      <c r="E15" s="20" t="s">
        <v>14</v>
      </c>
      <c r="F15" s="22">
        <v>14912.71</v>
      </c>
      <c r="G15" s="23">
        <v>35000</v>
      </c>
      <c r="H15" s="12">
        <v>0</v>
      </c>
      <c r="I15" s="12">
        <v>0</v>
      </c>
    </row>
    <row r="16" spans="1:9" ht="87.75" customHeight="1" x14ac:dyDescent="0.2">
      <c r="A16" s="25">
        <v>6</v>
      </c>
      <c r="B16" s="21" t="s">
        <v>9</v>
      </c>
      <c r="C16" s="11" t="s">
        <v>10</v>
      </c>
      <c r="D16" s="11" t="s">
        <v>15</v>
      </c>
      <c r="E16" s="11" t="s">
        <v>16</v>
      </c>
      <c r="F16" s="22">
        <v>2335927.58</v>
      </c>
      <c r="G16" s="23">
        <v>3582900</v>
      </c>
      <c r="H16" s="12">
        <v>1406700</v>
      </c>
      <c r="I16" s="12">
        <v>1500539.76</v>
      </c>
    </row>
    <row r="17" spans="1:9" ht="83.25" customHeight="1" x14ac:dyDescent="0.2">
      <c r="A17" s="25">
        <v>7</v>
      </c>
      <c r="B17" s="21" t="s">
        <v>9</v>
      </c>
      <c r="C17" s="11" t="s">
        <v>10</v>
      </c>
      <c r="D17" s="11" t="s">
        <v>17</v>
      </c>
      <c r="E17" s="11" t="s">
        <v>18</v>
      </c>
      <c r="F17" s="22">
        <v>-285743.74</v>
      </c>
      <c r="G17" s="23">
        <v>0</v>
      </c>
      <c r="H17" s="12">
        <v>0</v>
      </c>
      <c r="I17" s="12">
        <v>0</v>
      </c>
    </row>
    <row r="18" spans="1:9" ht="53.25" customHeight="1" x14ac:dyDescent="0.2">
      <c r="A18" s="25">
        <v>9</v>
      </c>
      <c r="B18" s="21" t="s">
        <v>5</v>
      </c>
      <c r="C18" s="11" t="s">
        <v>6</v>
      </c>
      <c r="D18" s="11" t="s">
        <v>19</v>
      </c>
      <c r="E18" s="11" t="s">
        <v>20</v>
      </c>
      <c r="F18" s="22">
        <v>524708.48</v>
      </c>
      <c r="G18" s="23">
        <v>930000</v>
      </c>
      <c r="H18" s="12">
        <v>155000</v>
      </c>
      <c r="I18" s="12">
        <v>160000</v>
      </c>
    </row>
    <row r="19" spans="1:9" ht="58.5" customHeight="1" x14ac:dyDescent="0.2">
      <c r="A19" s="25">
        <v>10</v>
      </c>
      <c r="B19" s="21" t="s">
        <v>5</v>
      </c>
      <c r="C19" s="11" t="s">
        <v>6</v>
      </c>
      <c r="D19" s="11" t="s">
        <v>21</v>
      </c>
      <c r="E19" s="11" t="s">
        <v>22</v>
      </c>
      <c r="F19" s="22">
        <v>9237611.0500000007</v>
      </c>
      <c r="G19" s="23">
        <v>9000000</v>
      </c>
      <c r="H19" s="12">
        <v>300000</v>
      </c>
      <c r="I19" s="12">
        <v>300000</v>
      </c>
    </row>
    <row r="20" spans="1:9" ht="54" customHeight="1" x14ac:dyDescent="0.2">
      <c r="A20" s="25">
        <v>11</v>
      </c>
      <c r="B20" s="21" t="s">
        <v>5</v>
      </c>
      <c r="C20" s="11" t="s">
        <v>6</v>
      </c>
      <c r="D20" s="11" t="s">
        <v>23</v>
      </c>
      <c r="E20" s="11" t="s">
        <v>24</v>
      </c>
      <c r="F20" s="22">
        <v>875763.73</v>
      </c>
      <c r="G20" s="23">
        <v>2000000</v>
      </c>
      <c r="H20" s="12">
        <v>380000</v>
      </c>
      <c r="I20" s="12">
        <v>380000</v>
      </c>
    </row>
    <row r="21" spans="1:9" ht="108" customHeight="1" x14ac:dyDescent="0.2">
      <c r="A21" s="31"/>
      <c r="B21" s="21" t="s">
        <v>61</v>
      </c>
      <c r="C21" s="11" t="s">
        <v>68</v>
      </c>
      <c r="D21" s="11" t="s">
        <v>69</v>
      </c>
      <c r="E21" s="11" t="s">
        <v>70</v>
      </c>
      <c r="F21" s="22"/>
      <c r="G21" s="23"/>
      <c r="H21" s="12">
        <v>48000</v>
      </c>
      <c r="I21" s="12">
        <v>35000</v>
      </c>
    </row>
    <row r="22" spans="1:9" ht="108" customHeight="1" x14ac:dyDescent="0.2">
      <c r="A22" s="25">
        <v>12</v>
      </c>
      <c r="B22" s="21" t="s">
        <v>61</v>
      </c>
      <c r="C22" s="11" t="s">
        <v>25</v>
      </c>
      <c r="D22" s="11" t="s">
        <v>64</v>
      </c>
      <c r="E22" s="20" t="s">
        <v>26</v>
      </c>
      <c r="F22" s="22">
        <v>-39346.46</v>
      </c>
      <c r="G22" s="23">
        <v>0</v>
      </c>
      <c r="H22" s="12">
        <v>7458845.2999999998</v>
      </c>
      <c r="I22" s="12">
        <v>4300000</v>
      </c>
    </row>
    <row r="23" spans="1:9" ht="93.75" customHeight="1" x14ac:dyDescent="0.2">
      <c r="A23" s="25">
        <v>15</v>
      </c>
      <c r="B23" s="21" t="s">
        <v>62</v>
      </c>
      <c r="C23" s="11" t="s">
        <v>28</v>
      </c>
      <c r="D23" s="11" t="s">
        <v>29</v>
      </c>
      <c r="E23" s="11" t="s">
        <v>30</v>
      </c>
      <c r="F23" s="22">
        <v>73024.800000000003</v>
      </c>
      <c r="G23" s="23">
        <v>105500</v>
      </c>
      <c r="H23" s="12">
        <v>200000</v>
      </c>
      <c r="I23" s="12">
        <v>260000</v>
      </c>
    </row>
    <row r="24" spans="1:9" ht="102.75" customHeight="1" x14ac:dyDescent="0.2">
      <c r="A24" s="25">
        <v>18</v>
      </c>
      <c r="B24" s="21" t="s">
        <v>62</v>
      </c>
      <c r="C24" s="11" t="s">
        <v>28</v>
      </c>
      <c r="D24" s="11" t="s">
        <v>31</v>
      </c>
      <c r="E24" s="20" t="s">
        <v>32</v>
      </c>
      <c r="F24" s="22">
        <v>1351520.84</v>
      </c>
      <c r="G24" s="23">
        <v>1775000</v>
      </c>
      <c r="H24" s="12">
        <v>400000</v>
      </c>
      <c r="I24" s="12">
        <v>250000</v>
      </c>
    </row>
    <row r="25" spans="1:9" ht="102.75" customHeight="1" x14ac:dyDescent="0.2">
      <c r="A25" s="25"/>
      <c r="B25" s="21" t="s">
        <v>62</v>
      </c>
      <c r="C25" s="11" t="s">
        <v>68</v>
      </c>
      <c r="D25" s="11" t="s">
        <v>72</v>
      </c>
      <c r="E25" s="20" t="s">
        <v>73</v>
      </c>
      <c r="F25" s="22"/>
      <c r="G25" s="23"/>
      <c r="H25" s="12">
        <v>500000</v>
      </c>
      <c r="I25" s="12"/>
    </row>
    <row r="26" spans="1:9" ht="101.25" customHeight="1" x14ac:dyDescent="0.2">
      <c r="A26" s="25">
        <v>22</v>
      </c>
      <c r="B26" s="21" t="s">
        <v>61</v>
      </c>
      <c r="C26" s="11" t="s">
        <v>25</v>
      </c>
      <c r="D26" s="11" t="s">
        <v>33</v>
      </c>
      <c r="E26" s="11" t="s">
        <v>34</v>
      </c>
      <c r="F26" s="22">
        <v>824664.94</v>
      </c>
      <c r="G26" s="23">
        <v>2400000</v>
      </c>
      <c r="H26" s="12">
        <v>100000</v>
      </c>
      <c r="I26" s="12">
        <v>100000</v>
      </c>
    </row>
    <row r="27" spans="1:9" ht="103.5" customHeight="1" thickBot="1" x14ac:dyDescent="0.25">
      <c r="A27" s="25">
        <v>23</v>
      </c>
      <c r="B27" s="21" t="s">
        <v>62</v>
      </c>
      <c r="C27" s="11" t="s">
        <v>28</v>
      </c>
      <c r="D27" s="30" t="s">
        <v>65</v>
      </c>
      <c r="E27" s="11" t="s">
        <v>35</v>
      </c>
      <c r="F27" s="22">
        <v>16674.12</v>
      </c>
      <c r="G27" s="23">
        <v>0</v>
      </c>
      <c r="H27" s="12">
        <v>10000</v>
      </c>
      <c r="I27" s="12">
        <v>5000</v>
      </c>
    </row>
    <row r="28" spans="1:9" ht="104.25" customHeight="1" x14ac:dyDescent="0.2">
      <c r="A28" s="25">
        <v>25</v>
      </c>
      <c r="B28" s="21" t="s">
        <v>62</v>
      </c>
      <c r="C28" s="11" t="s">
        <v>28</v>
      </c>
      <c r="D28" s="11" t="s">
        <v>36</v>
      </c>
      <c r="E28" s="11" t="s">
        <v>37</v>
      </c>
      <c r="F28" s="22">
        <v>13210</v>
      </c>
      <c r="G28" s="23">
        <v>0</v>
      </c>
      <c r="H28" s="12">
        <v>10900</v>
      </c>
      <c r="I28" s="12">
        <v>0</v>
      </c>
    </row>
    <row r="29" spans="1:9" ht="103.5" customHeight="1" x14ac:dyDescent="0.2">
      <c r="A29" s="25">
        <v>26</v>
      </c>
      <c r="B29" s="26" t="s">
        <v>63</v>
      </c>
      <c r="C29" s="26" t="s">
        <v>28</v>
      </c>
      <c r="D29" s="26" t="s">
        <v>43</v>
      </c>
      <c r="E29" s="26" t="s">
        <v>44</v>
      </c>
      <c r="F29" s="26">
        <v>19628500</v>
      </c>
      <c r="G29" s="26">
        <v>17665650</v>
      </c>
      <c r="H29" s="12">
        <v>7012000</v>
      </c>
      <c r="I29" s="12">
        <v>7238700</v>
      </c>
    </row>
    <row r="30" spans="1:9" ht="108" customHeight="1" x14ac:dyDescent="0.2">
      <c r="A30" s="25">
        <v>27</v>
      </c>
      <c r="B30" s="26" t="s">
        <v>62</v>
      </c>
      <c r="C30" s="26" t="s">
        <v>28</v>
      </c>
      <c r="D30" s="26" t="s">
        <v>45</v>
      </c>
      <c r="E30" s="26" t="s">
        <v>44</v>
      </c>
      <c r="F30" s="26">
        <v>26078700</v>
      </c>
      <c r="G30" s="26">
        <v>18255090</v>
      </c>
      <c r="H30" s="12">
        <v>5522500</v>
      </c>
      <c r="I30" s="12">
        <v>8594100</v>
      </c>
    </row>
    <row r="31" spans="1:9" ht="104.25" customHeight="1" x14ac:dyDescent="0.2">
      <c r="A31" s="25">
        <v>28</v>
      </c>
      <c r="B31" s="26" t="s">
        <v>63</v>
      </c>
      <c r="C31" s="26">
        <v>930</v>
      </c>
      <c r="D31" s="26" t="s">
        <v>66</v>
      </c>
      <c r="E31" s="26" t="s">
        <v>67</v>
      </c>
      <c r="F31" s="26">
        <v>10500000</v>
      </c>
      <c r="G31" s="26">
        <v>0</v>
      </c>
      <c r="H31" s="12">
        <v>233700</v>
      </c>
      <c r="I31" s="12">
        <v>233700</v>
      </c>
    </row>
    <row r="32" spans="1:9" ht="105.75" customHeight="1" x14ac:dyDescent="0.2">
      <c r="A32" s="25">
        <v>30</v>
      </c>
      <c r="B32" s="26" t="s">
        <v>62</v>
      </c>
      <c r="C32" s="26">
        <v>930</v>
      </c>
      <c r="D32" s="26" t="s">
        <v>71</v>
      </c>
      <c r="E32" s="26" t="s">
        <v>44</v>
      </c>
      <c r="F32" s="26">
        <v>785341</v>
      </c>
      <c r="G32" s="26">
        <v>785341</v>
      </c>
      <c r="H32" s="12">
        <v>30000000</v>
      </c>
      <c r="I32" s="12">
        <v>0</v>
      </c>
    </row>
    <row r="33" spans="1:9" ht="114.75" customHeight="1" x14ac:dyDescent="0.2">
      <c r="A33" s="25">
        <v>32</v>
      </c>
      <c r="B33" s="26" t="s">
        <v>62</v>
      </c>
      <c r="C33" s="26" t="s">
        <v>28</v>
      </c>
      <c r="D33" s="26" t="s">
        <v>46</v>
      </c>
      <c r="E33" s="26" t="s">
        <v>47</v>
      </c>
      <c r="F33" s="26">
        <v>2451800</v>
      </c>
      <c r="G33" s="26">
        <v>2451419</v>
      </c>
      <c r="H33" s="12">
        <v>968300</v>
      </c>
      <c r="I33" s="12">
        <v>967800</v>
      </c>
    </row>
    <row r="34" spans="1:9" ht="94.5" customHeight="1" x14ac:dyDescent="0.2">
      <c r="A34" s="25">
        <v>35</v>
      </c>
      <c r="B34" s="26" t="s">
        <v>62</v>
      </c>
      <c r="C34" s="26" t="s">
        <v>28</v>
      </c>
      <c r="D34" s="26" t="s">
        <v>48</v>
      </c>
      <c r="E34" s="26" t="s">
        <v>49</v>
      </c>
      <c r="F34" s="26">
        <v>13063044</v>
      </c>
      <c r="G34" s="26">
        <v>13063044</v>
      </c>
      <c r="H34" s="12">
        <v>6740824</v>
      </c>
      <c r="I34" s="12">
        <v>3691900</v>
      </c>
    </row>
    <row r="35" spans="1:9" ht="98.25" customHeight="1" x14ac:dyDescent="0.2">
      <c r="A35" s="25">
        <v>36</v>
      </c>
      <c r="B35" s="26" t="s">
        <v>62</v>
      </c>
      <c r="C35" s="26" t="s">
        <v>28</v>
      </c>
      <c r="D35" s="26" t="s">
        <v>50</v>
      </c>
      <c r="E35" s="26" t="s">
        <v>51</v>
      </c>
      <c r="F35" s="26">
        <v>2000</v>
      </c>
      <c r="G35" s="26">
        <v>2000</v>
      </c>
      <c r="H35" s="12">
        <v>511129</v>
      </c>
      <c r="I35" s="12">
        <v>539600</v>
      </c>
    </row>
    <row r="36" spans="1:9" ht="102.75" customHeight="1" x14ac:dyDescent="0.2">
      <c r="A36" s="25">
        <v>37</v>
      </c>
      <c r="B36" s="26" t="s">
        <v>27</v>
      </c>
      <c r="C36" s="26" t="s">
        <v>28</v>
      </c>
      <c r="D36" s="26" t="s">
        <v>52</v>
      </c>
      <c r="E36" s="26" t="s">
        <v>53</v>
      </c>
      <c r="F36" s="26">
        <v>2130000</v>
      </c>
      <c r="G36" s="26">
        <v>2130000</v>
      </c>
      <c r="H36" s="12">
        <v>600000</v>
      </c>
      <c r="I36" s="12">
        <v>300000</v>
      </c>
    </row>
    <row r="37" spans="1:9" ht="97.5" customHeight="1" x14ac:dyDescent="0.2">
      <c r="A37" s="25">
        <v>38</v>
      </c>
      <c r="B37" s="26" t="s">
        <v>62</v>
      </c>
      <c r="C37" s="26" t="s">
        <v>28</v>
      </c>
      <c r="D37" s="26" t="s">
        <v>54</v>
      </c>
      <c r="E37" s="26" t="s">
        <v>55</v>
      </c>
      <c r="F37" s="26">
        <v>19076838.84</v>
      </c>
      <c r="G37" s="26">
        <v>13889697.199999999</v>
      </c>
      <c r="H37" s="12">
        <v>5243843.0999999996</v>
      </c>
      <c r="I37" s="12">
        <v>1157100</v>
      </c>
    </row>
    <row r="38" spans="1:9" ht="37.5" customHeight="1" x14ac:dyDescent="0.2">
      <c r="A38" s="25"/>
      <c r="B38" s="26"/>
      <c r="C38" s="26"/>
      <c r="D38" s="27"/>
      <c r="E38" s="27" t="s">
        <v>38</v>
      </c>
      <c r="F38" s="27"/>
      <c r="G38" s="27"/>
      <c r="H38" s="13">
        <f>SUM(H11:H37)</f>
        <v>72166341.399999991</v>
      </c>
      <c r="I38" s="13">
        <f>SUM(I11:I37)</f>
        <v>32877500</v>
      </c>
    </row>
    <row r="39" spans="1:9" ht="12.75" customHeight="1" x14ac:dyDescent="0.2">
      <c r="B39" s="24"/>
      <c r="C39" s="24"/>
      <c r="D39" s="24"/>
      <c r="E39" s="24"/>
      <c r="F39" s="24"/>
      <c r="G39" s="24"/>
      <c r="H39" s="10"/>
    </row>
  </sheetData>
  <mergeCells count="4">
    <mergeCell ref="B1:G1"/>
    <mergeCell ref="B8:G8"/>
    <mergeCell ref="B7:G7"/>
    <mergeCell ref="B4:I6"/>
  </mergeCells>
  <pageMargins left="0" right="0" top="0" bottom="0" header="0.51181102362204722" footer="0.5118110236220472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ДЧБ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</dc:creator>
  <dc:description>POI HSSF rep:2.43.2.22</dc:description>
  <cp:lastModifiedBy>GLBuh</cp:lastModifiedBy>
  <cp:lastPrinted>2017-10-24T06:29:42Z</cp:lastPrinted>
  <dcterms:created xsi:type="dcterms:W3CDTF">2017-10-23T13:34:10Z</dcterms:created>
  <dcterms:modified xsi:type="dcterms:W3CDTF">2017-11-28T08:54:36Z</dcterms:modified>
</cp:coreProperties>
</file>